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a Lulic\Desktop\"/>
    </mc:Choice>
  </mc:AlternateContent>
  <xr:revisionPtr revIDLastSave="0" documentId="8_{11FAB576-FFC6-4A17-9CCE-194F78E950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61123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A5" i="1" l="1"/>
  <c r="A6" i="1"/>
  <c r="A7" i="1" s="1"/>
  <c r="A8" i="1" s="1"/>
  <c r="A9" i="1" s="1"/>
  <c r="A4" i="1"/>
  <c r="D10" i="1"/>
  <c r="C10" i="1"/>
</calcChain>
</file>

<file path=xl/sharedStrings.xml><?xml version="1.0" encoding="utf-8"?>
<sst xmlns="http://schemas.openxmlformats.org/spreadsheetml/2006/main" count="21" uniqueCount="17">
  <si>
    <t xml:space="preserve">OVRŠENIK I BROJ PREDMETA                                                                          </t>
  </si>
  <si>
    <t xml:space="preserve">OČEKIVANI IZNOS ZA CREDO BANKU </t>
  </si>
  <si>
    <t>STATUS PREDMETA</t>
  </si>
  <si>
    <t>UKUPNO:</t>
  </si>
  <si>
    <t>RED. BR.</t>
  </si>
  <si>
    <t>PETAR ELKAZ - Ovr-1137/15</t>
  </si>
  <si>
    <t>GORDANA VUKADIN - Ovr-822/18</t>
  </si>
  <si>
    <t>Rješenje o namir. 10.06.2022., predmet po Žalbi na višem sudu, isplata po pravomoćnosti</t>
  </si>
  <si>
    <t>MARKO TEPIĆ - Ovr 1752/2013</t>
  </si>
  <si>
    <t>Rješenje o namirenju od 06.07.2023., izjavljena žalba 28.07.2023.</t>
  </si>
  <si>
    <t>NOVOPLAST d.o.o. u stečaju</t>
  </si>
  <si>
    <t>Jezgra d.o.o. i Turudići, OS VIN 6 Ovr-602/2020</t>
  </si>
  <si>
    <t xml:space="preserve"> IZNOS   UNOVČENJA (EUR)</t>
  </si>
  <si>
    <t>Temeljem izmjena SZ-a, predmet odlukom od 12.10.2023.g. delegiran na Trg.sud Osijek</t>
  </si>
  <si>
    <t>Temeljem izmjena SZ-a, predmet odlukom od 13.12.2023.g. delegiran na Trg.sud Osijek, IZJ.ŽALBA</t>
  </si>
  <si>
    <t>Ročište za namirenje 25.05.2022., požurnice  OS Rijeka -  07.09.2022.,12.01.2023.,19.04.2023., 25.08.2023., 29.11.2023.,07.02.2024.</t>
  </si>
  <si>
    <t xml:space="preserve">ANALITIČKI PREGLED IZNOSA UNOVČENJA OVRŠENE IMOVINE  SA STANJEM NA DAN 31.03.2024.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</si>
</sst>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   &quot;;&quot;-&quot;#,##0.00&quot;    &quot;;&quot; -&quot;00&quot;    &quot;;&quot; &quot;@&quot; &quot;"/>
  </numFmts>
  <fonts count="11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0" applyNumberFormat="0" applyBorder="0" applyProtection="0"/>
    <xf numFmtId="0" fontId="8" fillId="0" borderId="0" applyNumberFormat="0" applyBorder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2" applyFont="1" applyProtection="1"/>
    <xf numFmtId="0" fontId="3" fillId="2" borderId="1" xfId="2" applyFont="1" applyFill="1" applyBorder="1" applyProtection="1"/>
    <xf numFmtId="0" fontId="5" fillId="3" borderId="3" xfId="2" applyFont="1" applyFill="1" applyBorder="1" applyAlignment="1">
      <alignment wrapText="1"/>
    </xf>
    <xf numFmtId="4" fontId="5" fillId="3" borderId="6" xfId="2" applyNumberFormat="1" applyFont="1" applyFill="1" applyBorder="1"/>
    <xf numFmtId="4" fontId="5" fillId="0" borderId="3" xfId="0" applyNumberFormat="1" applyFont="1" applyBorder="1"/>
    <xf numFmtId="0" fontId="3" fillId="2" borderId="4" xfId="2" applyFont="1" applyFill="1" applyBorder="1" applyProtection="1"/>
    <xf numFmtId="0" fontId="5" fillId="3" borderId="5" xfId="2" applyFont="1" applyFill="1" applyBorder="1"/>
    <xf numFmtId="0" fontId="5" fillId="0" borderId="5" xfId="0" applyFont="1" applyBorder="1"/>
    <xf numFmtId="0" fontId="1" fillId="4" borderId="3" xfId="0" applyFont="1" applyFill="1" applyBorder="1" applyAlignment="1">
      <alignment wrapText="1"/>
    </xf>
    <xf numFmtId="0" fontId="7" fillId="0" borderId="0" xfId="2" applyFont="1" applyProtection="1"/>
    <xf numFmtId="0" fontId="5" fillId="0" borderId="0" xfId="0" applyFont="1"/>
    <xf numFmtId="0" fontId="5" fillId="0" borderId="0" xfId="2" applyFont="1" applyProtection="1"/>
    <xf numFmtId="4" fontId="6" fillId="0" borderId="3" xfId="0" applyNumberFormat="1" applyFont="1" applyBorder="1"/>
    <xf numFmtId="0" fontId="5" fillId="0" borderId="3" xfId="0" applyFont="1" applyBorder="1"/>
    <xf numFmtId="0" fontId="9" fillId="0" borderId="0" xfId="0" applyFont="1"/>
    <xf numFmtId="0" fontId="6" fillId="5" borderId="3" xfId="2" applyFont="1" applyFill="1" applyBorder="1"/>
    <xf numFmtId="0" fontId="5" fillId="4" borderId="3" xfId="0" applyFont="1" applyFill="1" applyBorder="1"/>
    <xf numFmtId="4" fontId="6" fillId="5" borderId="3" xfId="2" applyNumberFormat="1" applyFont="1" applyFill="1" applyBorder="1"/>
    <xf numFmtId="0" fontId="5" fillId="6" borderId="5" xfId="0" applyFont="1" applyFill="1" applyBorder="1"/>
    <xf numFmtId="4" fontId="5" fillId="6" borderId="3" xfId="0" applyNumberFormat="1" applyFont="1" applyFill="1" applyBorder="1"/>
    <xf numFmtId="4" fontId="6" fillId="6" borderId="3" xfId="0" applyNumberFormat="1" applyFont="1" applyFill="1" applyBorder="1"/>
    <xf numFmtId="0" fontId="5" fillId="6" borderId="0" xfId="0" applyFont="1" applyFill="1"/>
    <xf numFmtId="0" fontId="5" fillId="7" borderId="3" xfId="2" applyFont="1" applyFill="1" applyBorder="1" applyAlignment="1">
      <alignment wrapText="1"/>
    </xf>
    <xf numFmtId="0" fontId="3" fillId="2" borderId="2" xfId="2" applyFont="1" applyFill="1" applyBorder="1" applyAlignment="1" applyProtection="1">
      <alignment horizontal="right" wrapText="1"/>
    </xf>
    <xf numFmtId="4" fontId="6" fillId="3" borderId="7" xfId="2" applyNumberFormat="1" applyFont="1" applyFill="1" applyBorder="1"/>
    <xf numFmtId="0" fontId="10" fillId="2" borderId="1" xfId="2" applyFont="1" applyFill="1" applyBorder="1" applyAlignment="1" applyProtection="1">
      <alignment horizontal="center" wrapText="1"/>
    </xf>
  </cellXfs>
  <cellStyles count="5">
    <cellStyle name="Normalno" xfId="0" builtinId="0"/>
    <cellStyle name="Normalno 2" xfId="1" xr:uid="{00000000-0005-0000-0000-000001000000}"/>
    <cellStyle name="Normalno 3" xfId="2" xr:uid="{00000000-0005-0000-0000-000002000000}"/>
    <cellStyle name="Postotak 2" xfId="3" xr:uid="{00000000-0005-0000-0000-000003000000}"/>
    <cellStyle name="Zarez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4"/>
  <sheetViews>
    <sheetView tabSelected="1" workbookViewId="0">
      <selection activeCell="B1" sqref="B1"/>
    </sheetView>
  </sheetViews>
  <sheetFormatPr defaultRowHeight="15" x14ac:dyDescent="0.25"/>
  <cols>
    <col min="1" max="1" width="4.85546875" customWidth="1"/>
    <col min="2" max="2" width="39.85546875" customWidth="1"/>
    <col min="3" max="3" width="12.5703125" customWidth="1"/>
    <col min="4" max="4" width="16.85546875" customWidth="1"/>
    <col min="5" max="5" width="91" customWidth="1"/>
  </cols>
  <sheetData>
    <row r="1" spans="1:5" s="11" customFormat="1" ht="18.75" x14ac:dyDescent="0.3">
      <c r="A1" s="10" t="s">
        <v>16</v>
      </c>
      <c r="C1" s="12"/>
      <c r="D1" s="12"/>
      <c r="E1" s="12"/>
    </row>
    <row r="2" spans="1:5" ht="28.5" customHeight="1" x14ac:dyDescent="0.25">
      <c r="A2" s="9" t="s">
        <v>4</v>
      </c>
      <c r="B2" s="6" t="s">
        <v>0</v>
      </c>
      <c r="C2" s="26" t="s">
        <v>12</v>
      </c>
      <c r="D2" s="24" t="s">
        <v>1</v>
      </c>
      <c r="E2" s="2" t="s">
        <v>2</v>
      </c>
    </row>
    <row r="3" spans="1:5" ht="30" customHeight="1" x14ac:dyDescent="0.25">
      <c r="A3" s="14">
        <v>1</v>
      </c>
      <c r="B3" s="7" t="s">
        <v>5</v>
      </c>
      <c r="C3" s="4">
        <v>49891.54</v>
      </c>
      <c r="D3" s="25">
        <v>49891.54</v>
      </c>
      <c r="E3" s="3" t="s">
        <v>15</v>
      </c>
    </row>
    <row r="4" spans="1:5" ht="30" x14ac:dyDescent="0.25">
      <c r="A4" s="14">
        <f>A3+1</f>
        <v>2</v>
      </c>
      <c r="B4" s="8" t="s">
        <v>5</v>
      </c>
      <c r="C4" s="5">
        <v>46452.98</v>
      </c>
      <c r="D4" s="13">
        <v>46452.98</v>
      </c>
      <c r="E4" s="3" t="s">
        <v>15</v>
      </c>
    </row>
    <row r="5" spans="1:5" s="11" customFormat="1" ht="15.75" customHeight="1" x14ac:dyDescent="0.25">
      <c r="A5" s="14">
        <f t="shared" ref="A5:A9" si="0">A4+1</f>
        <v>3</v>
      </c>
      <c r="B5" s="8" t="s">
        <v>6</v>
      </c>
      <c r="C5" s="5">
        <v>43060.59</v>
      </c>
      <c r="D5" s="13">
        <v>10419.719999999999</v>
      </c>
      <c r="E5" s="3" t="s">
        <v>7</v>
      </c>
    </row>
    <row r="6" spans="1:5" s="11" customFormat="1" ht="17.25" customHeight="1" x14ac:dyDescent="0.25">
      <c r="A6" s="14">
        <f t="shared" si="0"/>
        <v>4</v>
      </c>
      <c r="B6" s="8" t="s">
        <v>8</v>
      </c>
      <c r="C6" s="5">
        <v>166567.12</v>
      </c>
      <c r="D6" s="13">
        <v>166141.56</v>
      </c>
      <c r="E6" s="5" t="s">
        <v>9</v>
      </c>
    </row>
    <row r="7" spans="1:5" s="15" customFormat="1" ht="17.25" customHeight="1" x14ac:dyDescent="0.25">
      <c r="A7" s="14">
        <f t="shared" si="0"/>
        <v>5</v>
      </c>
      <c r="B7" s="8" t="s">
        <v>8</v>
      </c>
      <c r="C7" s="5">
        <v>210365.65</v>
      </c>
      <c r="D7" s="13">
        <v>210365.65</v>
      </c>
      <c r="E7" s="3" t="s">
        <v>9</v>
      </c>
    </row>
    <row r="8" spans="1:5" s="11" customFormat="1" ht="17.25" customHeight="1" x14ac:dyDescent="0.25">
      <c r="A8" s="14">
        <f t="shared" si="0"/>
        <v>6</v>
      </c>
      <c r="B8" s="8" t="s">
        <v>10</v>
      </c>
      <c r="C8" s="5">
        <v>157502.16</v>
      </c>
      <c r="D8" s="13">
        <v>149627.04999999999</v>
      </c>
      <c r="E8" s="3" t="s">
        <v>13</v>
      </c>
    </row>
    <row r="9" spans="1:5" s="22" customFormat="1" ht="17.25" customHeight="1" x14ac:dyDescent="0.25">
      <c r="A9" s="14">
        <f t="shared" si="0"/>
        <v>7</v>
      </c>
      <c r="B9" s="19" t="s">
        <v>11</v>
      </c>
      <c r="C9" s="20">
        <v>127175</v>
      </c>
      <c r="D9" s="21">
        <v>114457.5</v>
      </c>
      <c r="E9" s="23" t="s">
        <v>14</v>
      </c>
    </row>
    <row r="10" spans="1:5" x14ac:dyDescent="0.25">
      <c r="A10" s="16" t="s">
        <v>3</v>
      </c>
      <c r="B10" s="17"/>
      <c r="C10" s="18">
        <f>SUM(C3:C9)</f>
        <v>801015.04</v>
      </c>
      <c r="D10" s="18">
        <f>SUM(D3:D9)</f>
        <v>747356</v>
      </c>
      <c r="E10" s="16"/>
    </row>
    <row r="11" spans="1:5" x14ac:dyDescent="0.25">
      <c r="E11" s="1"/>
    </row>
    <row r="12" spans="1:5" x14ac:dyDescent="0.25">
      <c r="E12" s="1"/>
    </row>
    <row r="13" spans="1:5" x14ac:dyDescent="0.25">
      <c r="E13" s="1"/>
    </row>
    <row r="14" spans="1:5" x14ac:dyDescent="0.25">
      <c r="E14" s="1"/>
    </row>
    <row r="15" spans="1:5" x14ac:dyDescent="0.25">
      <c r="E15" s="1"/>
    </row>
    <row r="16" spans="1:5" x14ac:dyDescent="0.25">
      <c r="E16" s="1"/>
    </row>
    <row r="17" spans="5:5" x14ac:dyDescent="0.25">
      <c r="E17" s="1"/>
    </row>
    <row r="18" spans="5:5" x14ac:dyDescent="0.25">
      <c r="E18" s="1"/>
    </row>
    <row r="19" spans="5:5" x14ac:dyDescent="0.25">
      <c r="E19" s="1"/>
    </row>
    <row r="20" spans="5:5" x14ac:dyDescent="0.25">
      <c r="E20" s="1"/>
    </row>
    <row r="21" spans="5:5" x14ac:dyDescent="0.25">
      <c r="E21" s="1"/>
    </row>
    <row r="22" spans="5:5" x14ac:dyDescent="0.25">
      <c r="E22" s="1"/>
    </row>
    <row r="23" spans="5:5" x14ac:dyDescent="0.25">
      <c r="E23" s="1"/>
    </row>
    <row r="24" spans="5:5" x14ac:dyDescent="0.25">
      <c r="E24" s="1"/>
    </row>
    <row r="25" spans="5:5" x14ac:dyDescent="0.25">
      <c r="E25" s="1"/>
    </row>
    <row r="26" spans="5:5" x14ac:dyDescent="0.25">
      <c r="E26" s="1"/>
    </row>
    <row r="27" spans="5:5" x14ac:dyDescent="0.25">
      <c r="E27" s="1"/>
    </row>
    <row r="28" spans="5:5" x14ac:dyDescent="0.25">
      <c r="E28" s="1"/>
    </row>
    <row r="29" spans="5:5" x14ac:dyDescent="0.25">
      <c r="E29" s="1"/>
    </row>
    <row r="30" spans="5:5" x14ac:dyDescent="0.25">
      <c r="E30" s="1"/>
    </row>
    <row r="31" spans="5:5" x14ac:dyDescent="0.25">
      <c r="E31" s="1"/>
    </row>
    <row r="32" spans="5:5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</sheetData>
  <phoneticPr fontId="4" type="noConversion"/>
  <pageMargins left="0.70000000000000007" right="0.70000000000000007" top="0.75" bottom="0.75" header="0.30000000000000004" footer="0.3000000000000000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4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4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061123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credo banka</cp:lastModifiedBy>
  <cp:lastPrinted>2023-11-06T11:08:30Z</cp:lastPrinted>
  <dcterms:created xsi:type="dcterms:W3CDTF">2019-11-04T09:54:13Z</dcterms:created>
  <dcterms:modified xsi:type="dcterms:W3CDTF">2024-04-04T06:59:12Z</dcterms:modified>
</cp:coreProperties>
</file>